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24" i="1" l="1"/>
  <c r="I24" i="1"/>
  <c r="K22" i="1"/>
  <c r="I22" i="1"/>
  <c r="P45" i="1" l="1"/>
  <c r="P46" i="1"/>
  <c r="F82" i="1"/>
  <c r="M41" i="1"/>
  <c r="K41" i="1"/>
  <c r="O39" i="1" l="1"/>
  <c r="M43" i="1"/>
  <c r="I39" i="1"/>
  <c r="O37" i="1"/>
  <c r="O36" i="1"/>
  <c r="O35" i="1"/>
  <c r="O34" i="1"/>
  <c r="O33" i="1"/>
  <c r="O32" i="1"/>
  <c r="M37" i="1"/>
  <c r="K37" i="1"/>
  <c r="I37" i="1"/>
  <c r="K32" i="1"/>
  <c r="I32" i="1"/>
  <c r="M36" i="1" l="1"/>
  <c r="I35" i="1"/>
  <c r="I33" i="1"/>
  <c r="I34" i="1"/>
  <c r="K21" i="1"/>
  <c r="K17" i="1"/>
  <c r="K16" i="1"/>
  <c r="K15" i="1"/>
  <c r="I21" i="1"/>
  <c r="I17" i="1"/>
  <c r="I16" i="1"/>
  <c r="I15" i="1"/>
  <c r="K20" i="1"/>
  <c r="I11" i="1"/>
  <c r="I10" i="1"/>
  <c r="K9" i="1"/>
  <c r="K11" i="1" s="1"/>
  <c r="M9" i="1"/>
  <c r="M11" i="1" s="1"/>
  <c r="I9" i="1"/>
  <c r="D28" i="1"/>
  <c r="D23" i="1"/>
  <c r="I19" i="1" s="1"/>
  <c r="D18" i="1"/>
  <c r="I18" i="1" s="1"/>
  <c r="O11" i="1" l="1"/>
  <c r="O9" i="1"/>
  <c r="K43" i="1"/>
  <c r="O24" i="1"/>
  <c r="I41" i="1"/>
  <c r="O41" i="1" s="1"/>
  <c r="O43" i="1" s="1"/>
  <c r="O46" i="1" s="1"/>
  <c r="O22" i="1"/>
  <c r="I43" i="1" l="1"/>
</calcChain>
</file>

<file path=xl/sharedStrings.xml><?xml version="1.0" encoding="utf-8"?>
<sst xmlns="http://schemas.openxmlformats.org/spreadsheetml/2006/main" count="88" uniqueCount="75">
  <si>
    <t>Final ACCO 425 Solution Q1</t>
  </si>
  <si>
    <t>Journal entries</t>
  </si>
  <si>
    <t>Cash</t>
  </si>
  <si>
    <t>Revenue - general fund</t>
  </si>
  <si>
    <t>to record unrestricted contribution</t>
  </si>
  <si>
    <t>Van - general fund</t>
  </si>
  <si>
    <t>Deferred revenue - Van ; general fund</t>
  </si>
  <si>
    <t>to record the acquisition of capital assets</t>
  </si>
  <si>
    <t>Restaurant building - general fund</t>
  </si>
  <si>
    <t>Accumulated amortization - building</t>
  </si>
  <si>
    <t>Depreciation expense - building</t>
  </si>
  <si>
    <t>Land - general fund</t>
  </si>
  <si>
    <t>To depreciate the building 120000/20 x .5</t>
  </si>
  <si>
    <t>Depreciation expense - Van</t>
  </si>
  <si>
    <t>Accumulated depreciation - Van</t>
  </si>
  <si>
    <t>To depreciate Van 30000-500/5 x .5</t>
  </si>
  <si>
    <t>Cash - endowment fund</t>
  </si>
  <si>
    <t>Revenue - endowment fund</t>
  </si>
  <si>
    <t>to record contribution to endowment fund</t>
  </si>
  <si>
    <t>Financial Asset - endowment fund</t>
  </si>
  <si>
    <t>To record purchase of investments</t>
  </si>
  <si>
    <t>Cash - general fund</t>
  </si>
  <si>
    <t>Interest revenue - general fund</t>
  </si>
  <si>
    <t>To record interest earned during the year</t>
  </si>
  <si>
    <t>Revenue - Clothing Store fund</t>
  </si>
  <si>
    <t>Cash - clothing store fund</t>
  </si>
  <si>
    <t>To record contribution to the clothing store fund</t>
  </si>
  <si>
    <t>Revenue - clothing store fund</t>
  </si>
  <si>
    <t>To record donations for the year</t>
  </si>
  <si>
    <t>Advertising expense -clothing store fund</t>
  </si>
  <si>
    <t>revenue - clothing store fund</t>
  </si>
  <si>
    <t>to record advertising at fair value which would otherwise have been paid for</t>
  </si>
  <si>
    <t>Wages and salaries - general fund</t>
  </si>
  <si>
    <t>Materials - general fund</t>
  </si>
  <si>
    <t>Transporation - general fund</t>
  </si>
  <si>
    <t>Other exp - general fund</t>
  </si>
  <si>
    <t>to record transactions of the general fund</t>
  </si>
  <si>
    <t>Wages and salaries - clothing store fund</t>
  </si>
  <si>
    <t>Materials - clothing store fund</t>
  </si>
  <si>
    <t>Transportation - clothing store fund</t>
  </si>
  <si>
    <t>Other exp - clothing store fund</t>
  </si>
  <si>
    <t>To record transactions of the clothing store fund</t>
  </si>
  <si>
    <t>Well Wishers Centre</t>
  </si>
  <si>
    <t xml:space="preserve">Statement of operations </t>
  </si>
  <si>
    <t>For the year ending December 31, 2013</t>
  </si>
  <si>
    <t>General</t>
  </si>
  <si>
    <t>Clothing Store</t>
  </si>
  <si>
    <t>Endowment</t>
  </si>
  <si>
    <t>Total</t>
  </si>
  <si>
    <t>Revenues:</t>
  </si>
  <si>
    <t>donations</t>
  </si>
  <si>
    <t>interest</t>
  </si>
  <si>
    <t>Deferred revenue Van general fund</t>
  </si>
  <si>
    <t>to recognize portion of revenue 10000/5</t>
  </si>
  <si>
    <t>Expenses:</t>
  </si>
  <si>
    <t>Wages</t>
  </si>
  <si>
    <t>Materials</t>
  </si>
  <si>
    <t>Transporation</t>
  </si>
  <si>
    <t>depn - bldg</t>
  </si>
  <si>
    <t>depn - Van</t>
  </si>
  <si>
    <t>advertising</t>
  </si>
  <si>
    <t>other</t>
  </si>
  <si>
    <t>excess of</t>
  </si>
  <si>
    <t>rev over exp</t>
  </si>
  <si>
    <t xml:space="preserve">Statement of financial position </t>
  </si>
  <si>
    <t>As at December 31, 2013</t>
  </si>
  <si>
    <t>Clothing Fund</t>
  </si>
  <si>
    <t>Assets</t>
  </si>
  <si>
    <t>Land</t>
  </si>
  <si>
    <t>Liab</t>
  </si>
  <si>
    <t>Def Rev</t>
  </si>
  <si>
    <t>Net assets</t>
  </si>
  <si>
    <t>Building net</t>
  </si>
  <si>
    <t>Van net</t>
  </si>
  <si>
    <t>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</si>
</sst>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164" fontId="1" fillId="0" borderId="0" xfId="1" applyNumberFormat="1" applyFont="1"/>
    <xf numFmtId="164" fontId="0" fillId="0" borderId="1" xfId="1" applyNumberFormat="1" applyFont="1" applyBorder="1"/>
    <xf numFmtId="164" fontId="0" fillId="0" borderId="2" xfId="1" applyNumberFormat="1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abSelected="1" topLeftCell="C20" workbookViewId="0">
      <selection activeCell="K34" sqref="K34"/>
    </sheetView>
  </sheetViews>
  <sheetFormatPr defaultRowHeight="15" x14ac:dyDescent="0.25"/>
  <cols>
    <col min="2" max="2" width="14.28515625" customWidth="1"/>
    <col min="3" max="3" width="40.85546875" customWidth="1"/>
    <col min="7" max="7" width="14.28515625" customWidth="1"/>
    <col min="9" max="9" width="11.28515625" customWidth="1"/>
    <col min="11" max="11" width="13" customWidth="1"/>
    <col min="13" max="13" width="11.5703125" bestFit="1" customWidth="1"/>
    <col min="15" max="15" width="13.28515625" bestFit="1" customWidth="1"/>
  </cols>
  <sheetData>
    <row r="1" spans="1:16" x14ac:dyDescent="0.25">
      <c r="A1" t="s">
        <v>0</v>
      </c>
    </row>
    <row r="2" spans="1:16" x14ac:dyDescent="0.25">
      <c r="F2" s="6"/>
      <c r="I2" t="s">
        <v>42</v>
      </c>
    </row>
    <row r="3" spans="1:16" x14ac:dyDescent="0.25">
      <c r="A3" t="s">
        <v>1</v>
      </c>
      <c r="F3" s="6"/>
      <c r="I3" t="s">
        <v>43</v>
      </c>
      <c r="P3" s="6"/>
    </row>
    <row r="4" spans="1:16" x14ac:dyDescent="0.25">
      <c r="A4" s="5"/>
      <c r="F4" s="6"/>
      <c r="I4" t="s">
        <v>44</v>
      </c>
      <c r="P4" s="6"/>
    </row>
    <row r="5" spans="1:16" x14ac:dyDescent="0.25">
      <c r="A5" s="5">
        <v>1</v>
      </c>
      <c r="B5" t="s">
        <v>21</v>
      </c>
      <c r="D5">
        <v>330000</v>
      </c>
      <c r="F5" s="6">
        <v>1</v>
      </c>
      <c r="P5" s="6"/>
    </row>
    <row r="6" spans="1:16" x14ac:dyDescent="0.25">
      <c r="A6" s="5"/>
      <c r="C6" t="s">
        <v>3</v>
      </c>
      <c r="E6">
        <v>330000</v>
      </c>
      <c r="F6" s="6"/>
      <c r="I6" t="s">
        <v>45</v>
      </c>
      <c r="K6" t="s">
        <v>46</v>
      </c>
      <c r="M6" t="s">
        <v>47</v>
      </c>
      <c r="O6" t="s">
        <v>48</v>
      </c>
      <c r="P6" s="6"/>
    </row>
    <row r="7" spans="1:16" x14ac:dyDescent="0.25">
      <c r="A7" s="5"/>
      <c r="F7" s="6"/>
      <c r="P7" s="6"/>
    </row>
    <row r="8" spans="1:16" x14ac:dyDescent="0.25">
      <c r="A8" s="5"/>
      <c r="B8" t="s">
        <v>4</v>
      </c>
      <c r="F8" s="6"/>
      <c r="G8" t="s">
        <v>49</v>
      </c>
      <c r="P8" s="6"/>
    </row>
    <row r="9" spans="1:16" x14ac:dyDescent="0.25">
      <c r="A9" s="5"/>
      <c r="F9" s="6"/>
      <c r="G9" t="s">
        <v>50</v>
      </c>
      <c r="I9" s="1">
        <f>+E6+E55+E29</f>
        <v>832000</v>
      </c>
      <c r="J9" s="1"/>
      <c r="K9" s="3">
        <f>+E49+E56+E61</f>
        <v>597700</v>
      </c>
      <c r="L9" s="3"/>
      <c r="M9" s="3">
        <f>+E39</f>
        <v>100000</v>
      </c>
      <c r="N9" s="3"/>
      <c r="O9" s="1">
        <f>SUM(I9:N9)</f>
        <v>1529700</v>
      </c>
      <c r="P9" s="6">
        <v>3</v>
      </c>
    </row>
    <row r="10" spans="1:16" x14ac:dyDescent="0.25">
      <c r="A10" s="5">
        <v>2</v>
      </c>
      <c r="B10" t="s">
        <v>11</v>
      </c>
      <c r="D10">
        <v>100000</v>
      </c>
      <c r="F10" s="6">
        <v>2</v>
      </c>
      <c r="G10" t="s">
        <v>51</v>
      </c>
      <c r="I10" s="2">
        <f>+E44</f>
        <v>15970</v>
      </c>
      <c r="J10" s="2"/>
      <c r="K10" s="2"/>
      <c r="L10" s="2"/>
      <c r="M10" s="2"/>
      <c r="N10" s="2"/>
      <c r="O10" s="2"/>
      <c r="P10" s="6">
        <v>0.5</v>
      </c>
    </row>
    <row r="11" spans="1:16" x14ac:dyDescent="0.25">
      <c r="A11" s="5"/>
      <c r="B11" t="s">
        <v>8</v>
      </c>
      <c r="D11">
        <v>120000</v>
      </c>
      <c r="F11" s="6"/>
      <c r="I11" s="1">
        <f>SUM(I9:I10)</f>
        <v>847970</v>
      </c>
      <c r="J11" s="1"/>
      <c r="K11" s="1">
        <f>SUM(K9:K10)</f>
        <v>597700</v>
      </c>
      <c r="L11" s="1"/>
      <c r="M11" s="1">
        <f>SUM(M9:M10)</f>
        <v>100000</v>
      </c>
      <c r="N11" s="1"/>
      <c r="O11" s="1">
        <f>SUM(I11:N11)</f>
        <v>1545670</v>
      </c>
      <c r="P11" s="6"/>
    </row>
    <row r="12" spans="1:16" x14ac:dyDescent="0.25">
      <c r="A12" s="5"/>
      <c r="B12" t="s">
        <v>5</v>
      </c>
      <c r="D12">
        <v>30000</v>
      </c>
      <c r="F12" s="6"/>
      <c r="I12" s="1"/>
      <c r="J12" s="1"/>
      <c r="K12" s="1"/>
      <c r="L12" s="1"/>
      <c r="M12" s="1"/>
      <c r="N12" s="1"/>
      <c r="O12" s="1"/>
      <c r="P12" s="6"/>
    </row>
    <row r="13" spans="1:16" x14ac:dyDescent="0.25">
      <c r="A13" s="5"/>
      <c r="C13" t="s">
        <v>21</v>
      </c>
      <c r="E13">
        <v>240000</v>
      </c>
      <c r="F13" s="6"/>
      <c r="G13" t="s">
        <v>54</v>
      </c>
      <c r="I13" s="1"/>
      <c r="J13" s="1"/>
      <c r="K13" s="1"/>
      <c r="L13" s="1"/>
      <c r="M13" s="1"/>
      <c r="N13" s="1"/>
      <c r="O13" s="1"/>
      <c r="P13" s="6"/>
    </row>
    <row r="14" spans="1:16" x14ac:dyDescent="0.25">
      <c r="A14" s="5"/>
      <c r="C14" t="s">
        <v>6</v>
      </c>
      <c r="E14">
        <v>10000</v>
      </c>
      <c r="F14" s="6"/>
      <c r="I14" s="1"/>
      <c r="J14" s="1"/>
      <c r="K14" s="1"/>
      <c r="L14" s="1"/>
      <c r="M14" s="1"/>
      <c r="N14" s="1"/>
      <c r="O14" s="1"/>
      <c r="P14" s="6"/>
    </row>
    <row r="15" spans="1:16" x14ac:dyDescent="0.25">
      <c r="A15" s="5"/>
      <c r="F15" s="6"/>
      <c r="G15" t="s">
        <v>55</v>
      </c>
      <c r="I15" s="1">
        <f>+D65</f>
        <v>150000</v>
      </c>
      <c r="J15" s="1"/>
      <c r="K15" s="1">
        <f>+D73</f>
        <v>30000</v>
      </c>
      <c r="L15" s="1"/>
      <c r="M15" s="1"/>
      <c r="N15" s="1"/>
      <c r="O15" s="1"/>
      <c r="P15" s="6">
        <v>0.5</v>
      </c>
    </row>
    <row r="16" spans="1:16" x14ac:dyDescent="0.25">
      <c r="A16" s="5"/>
      <c r="B16" t="s">
        <v>7</v>
      </c>
      <c r="F16" s="6"/>
      <c r="G16" t="s">
        <v>56</v>
      </c>
      <c r="I16" s="1">
        <f>+D66</f>
        <v>250000</v>
      </c>
      <c r="J16" s="1"/>
      <c r="K16" s="1">
        <f>+D74</f>
        <v>100000</v>
      </c>
      <c r="L16" s="1"/>
      <c r="M16" s="1"/>
      <c r="N16" s="1"/>
      <c r="O16" s="1"/>
      <c r="P16" s="6">
        <v>0.5</v>
      </c>
    </row>
    <row r="17" spans="1:16" x14ac:dyDescent="0.25">
      <c r="A17" s="5"/>
      <c r="F17" s="6"/>
      <c r="G17" t="s">
        <v>57</v>
      </c>
      <c r="I17" s="1">
        <f>+D67</f>
        <v>5000</v>
      </c>
      <c r="J17" s="1"/>
      <c r="K17" s="1">
        <f>+D75</f>
        <v>3000</v>
      </c>
      <c r="L17" s="1"/>
      <c r="M17" s="1"/>
      <c r="N17" s="1"/>
      <c r="O17" s="1"/>
      <c r="P17" s="6">
        <v>0.5</v>
      </c>
    </row>
    <row r="18" spans="1:16" x14ac:dyDescent="0.25">
      <c r="A18" s="5">
        <v>3</v>
      </c>
      <c r="B18" t="s">
        <v>10</v>
      </c>
      <c r="D18">
        <f>120000/20*0.5</f>
        <v>3000</v>
      </c>
      <c r="F18" s="6">
        <v>1.5</v>
      </c>
      <c r="G18" t="s">
        <v>58</v>
      </c>
      <c r="I18" s="1">
        <f>+D18</f>
        <v>3000</v>
      </c>
      <c r="J18" s="1"/>
      <c r="K18" s="1"/>
      <c r="L18" s="1"/>
      <c r="M18" s="1"/>
      <c r="N18" s="1"/>
      <c r="O18" s="1"/>
      <c r="P18" s="6">
        <v>0.5</v>
      </c>
    </row>
    <row r="19" spans="1:16" x14ac:dyDescent="0.25">
      <c r="A19" s="5"/>
      <c r="C19" t="s">
        <v>9</v>
      </c>
      <c r="E19">
        <v>3000</v>
      </c>
      <c r="F19" s="6"/>
      <c r="G19" t="s">
        <v>59</v>
      </c>
      <c r="I19" s="1">
        <f>+D23</f>
        <v>2950</v>
      </c>
      <c r="J19" s="1"/>
      <c r="K19" s="1"/>
      <c r="L19" s="1"/>
      <c r="M19" s="1"/>
      <c r="N19" s="1"/>
      <c r="O19" s="1"/>
      <c r="P19" s="6">
        <v>0.5</v>
      </c>
    </row>
    <row r="20" spans="1:16" x14ac:dyDescent="0.25">
      <c r="A20" s="5"/>
      <c r="F20" s="6"/>
      <c r="G20" t="s">
        <v>60</v>
      </c>
      <c r="J20" s="1"/>
      <c r="K20" s="1">
        <f>+D60</f>
        <v>2700</v>
      </c>
      <c r="L20" s="1"/>
      <c r="M20" s="1"/>
      <c r="N20" s="1"/>
      <c r="O20" s="1"/>
      <c r="P20" s="6">
        <v>0.5</v>
      </c>
    </row>
    <row r="21" spans="1:16" x14ac:dyDescent="0.25">
      <c r="A21" s="5"/>
      <c r="B21" t="s">
        <v>12</v>
      </c>
      <c r="F21" s="6"/>
      <c r="G21" t="s">
        <v>61</v>
      </c>
      <c r="I21" s="2">
        <f>+D68</f>
        <v>4200</v>
      </c>
      <c r="J21" s="1"/>
      <c r="K21" s="2">
        <f>+D76</f>
        <v>26000</v>
      </c>
      <c r="L21" s="1"/>
      <c r="M21" s="2"/>
      <c r="N21" s="1"/>
      <c r="O21" s="1"/>
      <c r="P21" s="6">
        <v>0.5</v>
      </c>
    </row>
    <row r="22" spans="1:16" x14ac:dyDescent="0.25">
      <c r="A22" s="5"/>
      <c r="F22" s="6"/>
      <c r="I22" s="1">
        <f>SUM(I15:I21)</f>
        <v>415150</v>
      </c>
      <c r="J22" s="3"/>
      <c r="K22" s="1">
        <f>SUM(K15:K21)</f>
        <v>161700</v>
      </c>
      <c r="L22" s="3"/>
      <c r="M22" s="3"/>
      <c r="N22" s="3"/>
      <c r="O22" s="3">
        <f>SUM(I22:N22)</f>
        <v>576850</v>
      </c>
      <c r="P22" s="6">
        <v>0.5</v>
      </c>
    </row>
    <row r="23" spans="1:16" x14ac:dyDescent="0.25">
      <c r="A23" s="5">
        <v>4</v>
      </c>
      <c r="B23" t="s">
        <v>13</v>
      </c>
      <c r="D23">
        <f>+(30000-500)/5*0.5</f>
        <v>2950</v>
      </c>
      <c r="F23" s="6">
        <v>1.5</v>
      </c>
      <c r="G23" t="s">
        <v>62</v>
      </c>
      <c r="J23" s="1"/>
      <c r="L23" s="1"/>
      <c r="M23" s="1"/>
      <c r="N23" s="1"/>
      <c r="O23" s="1"/>
      <c r="P23" s="6"/>
    </row>
    <row r="24" spans="1:16" x14ac:dyDescent="0.25">
      <c r="A24" s="5"/>
      <c r="C24" t="s">
        <v>14</v>
      </c>
      <c r="E24">
        <v>2950</v>
      </c>
      <c r="F24" s="6"/>
      <c r="G24" t="s">
        <v>63</v>
      </c>
      <c r="I24" s="1">
        <f>+I11-I22</f>
        <v>432820</v>
      </c>
      <c r="J24" s="1"/>
      <c r="K24" s="1">
        <f>+K11-K22</f>
        <v>436000</v>
      </c>
      <c r="L24" s="1"/>
      <c r="M24" s="1">
        <v>100000</v>
      </c>
      <c r="N24" s="1"/>
      <c r="O24" s="1">
        <f>SUM(I24:N24)</f>
        <v>968820</v>
      </c>
      <c r="P24" s="6">
        <v>1</v>
      </c>
    </row>
    <row r="25" spans="1:16" x14ac:dyDescent="0.25">
      <c r="A25" s="5"/>
      <c r="F25" s="6"/>
      <c r="I25" s="1"/>
      <c r="J25" s="1"/>
      <c r="K25" s="1"/>
      <c r="L25" s="1"/>
      <c r="M25" s="1"/>
      <c r="N25" s="1"/>
      <c r="O25" s="1"/>
      <c r="P25" s="6"/>
    </row>
    <row r="26" spans="1:16" x14ac:dyDescent="0.25">
      <c r="A26" s="5"/>
      <c r="B26" t="s">
        <v>15</v>
      </c>
      <c r="F26" s="6"/>
      <c r="I26" s="1" t="s">
        <v>42</v>
      </c>
      <c r="J26" s="1"/>
      <c r="K26" s="1"/>
      <c r="L26" s="1"/>
      <c r="M26" s="1"/>
      <c r="N26" s="1"/>
      <c r="O26" s="1"/>
      <c r="P26" s="6"/>
    </row>
    <row r="27" spans="1:16" x14ac:dyDescent="0.25">
      <c r="A27" s="5"/>
      <c r="F27" s="6"/>
      <c r="I27" s="1" t="s">
        <v>64</v>
      </c>
      <c r="J27" s="1"/>
      <c r="K27" s="1"/>
      <c r="L27" s="1"/>
      <c r="M27" s="1"/>
      <c r="N27" s="1"/>
      <c r="O27" s="1"/>
      <c r="P27" s="6"/>
    </row>
    <row r="28" spans="1:16" x14ac:dyDescent="0.25">
      <c r="A28" s="5">
        <v>5</v>
      </c>
      <c r="B28" t="s">
        <v>52</v>
      </c>
      <c r="D28">
        <f>10000/5</f>
        <v>2000</v>
      </c>
      <c r="F28" s="6">
        <v>1.5</v>
      </c>
      <c r="I28" s="1" t="s">
        <v>65</v>
      </c>
      <c r="J28" s="1"/>
      <c r="K28" s="1"/>
      <c r="L28" s="1"/>
      <c r="M28" s="1"/>
      <c r="N28" s="1"/>
      <c r="O28" s="1"/>
      <c r="P28" s="6"/>
    </row>
    <row r="29" spans="1:16" x14ac:dyDescent="0.25">
      <c r="A29" s="5"/>
      <c r="C29" t="s">
        <v>3</v>
      </c>
      <c r="E29">
        <v>2000</v>
      </c>
      <c r="F29" s="6"/>
      <c r="I29" s="1"/>
      <c r="J29" s="1"/>
      <c r="K29" s="1"/>
      <c r="L29" s="1"/>
      <c r="M29" s="1"/>
      <c r="N29" s="1"/>
      <c r="O29" s="1"/>
      <c r="P29" s="6"/>
    </row>
    <row r="30" spans="1:16" x14ac:dyDescent="0.25">
      <c r="A30" s="5"/>
      <c r="F30" s="6"/>
      <c r="I30" s="1" t="s">
        <v>45</v>
      </c>
      <c r="J30" s="1"/>
      <c r="K30" s="1" t="s">
        <v>66</v>
      </c>
      <c r="L30" s="1"/>
      <c r="M30" s="1" t="s">
        <v>47</v>
      </c>
      <c r="N30" s="1"/>
      <c r="O30" s="1" t="s">
        <v>48</v>
      </c>
      <c r="P30" s="6"/>
    </row>
    <row r="31" spans="1:16" x14ac:dyDescent="0.25">
      <c r="A31" s="5"/>
      <c r="B31" t="s">
        <v>53</v>
      </c>
      <c r="F31" s="6"/>
      <c r="G31" t="s">
        <v>67</v>
      </c>
      <c r="I31" s="1"/>
      <c r="J31" s="1"/>
      <c r="K31" s="1"/>
      <c r="L31" s="1"/>
      <c r="M31" s="1"/>
      <c r="N31" s="1"/>
      <c r="O31" s="1"/>
      <c r="P31" s="6"/>
    </row>
    <row r="32" spans="1:16" x14ac:dyDescent="0.25">
      <c r="A32" s="5"/>
      <c r="F32" s="6"/>
      <c r="G32" t="s">
        <v>2</v>
      </c>
      <c r="I32" s="1">
        <f>+D5-E13+D43+D53-E69</f>
        <v>196770</v>
      </c>
      <c r="J32" s="1"/>
      <c r="K32" s="1">
        <f>+D48+D54-E77</f>
        <v>436000</v>
      </c>
      <c r="L32" s="1"/>
      <c r="M32" s="1"/>
      <c r="N32" s="1"/>
      <c r="O32" s="1">
        <f>SUM(I32:N32)</f>
        <v>632770</v>
      </c>
      <c r="P32" s="6">
        <v>2</v>
      </c>
    </row>
    <row r="33" spans="1:16" x14ac:dyDescent="0.25">
      <c r="A33" s="5">
        <v>6</v>
      </c>
      <c r="B33" t="s">
        <v>16</v>
      </c>
      <c r="D33">
        <v>100000</v>
      </c>
      <c r="F33" s="6">
        <v>1</v>
      </c>
      <c r="G33" t="s">
        <v>72</v>
      </c>
      <c r="I33" s="1">
        <f>+D11-E19</f>
        <v>117000</v>
      </c>
      <c r="J33" s="1"/>
      <c r="K33" s="1"/>
      <c r="L33" s="1"/>
      <c r="M33" s="1"/>
      <c r="N33" s="1"/>
      <c r="O33" s="1">
        <f>SUM(I33:N33)</f>
        <v>117000</v>
      </c>
      <c r="P33" s="6">
        <v>1</v>
      </c>
    </row>
    <row r="34" spans="1:16" x14ac:dyDescent="0.25">
      <c r="A34" s="5"/>
      <c r="C34" t="s">
        <v>17</v>
      </c>
      <c r="E34">
        <v>100000</v>
      </c>
      <c r="F34" s="6"/>
      <c r="G34" t="s">
        <v>68</v>
      </c>
      <c r="I34" s="1">
        <f>+D10</f>
        <v>100000</v>
      </c>
      <c r="J34" s="1"/>
      <c r="K34" s="1"/>
      <c r="L34" s="1"/>
      <c r="M34" s="1"/>
      <c r="N34" s="1"/>
      <c r="O34" s="1">
        <f>SUM(I34:N34)</f>
        <v>100000</v>
      </c>
      <c r="P34" s="6">
        <v>0.5</v>
      </c>
    </row>
    <row r="35" spans="1:16" x14ac:dyDescent="0.25">
      <c r="A35" s="5"/>
      <c r="F35" s="6"/>
      <c r="G35" t="s">
        <v>73</v>
      </c>
      <c r="I35" s="1">
        <f>+D12-E24</f>
        <v>27050</v>
      </c>
      <c r="J35" s="1"/>
      <c r="K35" s="1"/>
      <c r="L35" s="1"/>
      <c r="M35" s="1"/>
      <c r="N35" s="1"/>
      <c r="O35" s="1">
        <f>SUM(I35:N35)</f>
        <v>27050</v>
      </c>
      <c r="P35" s="6">
        <v>1</v>
      </c>
    </row>
    <row r="36" spans="1:16" x14ac:dyDescent="0.25">
      <c r="A36" s="5"/>
      <c r="B36" t="s">
        <v>18</v>
      </c>
      <c r="F36" s="6"/>
      <c r="G36" t="s">
        <v>74</v>
      </c>
      <c r="I36" s="3"/>
      <c r="J36" s="3"/>
      <c r="K36" s="3"/>
      <c r="L36" s="3"/>
      <c r="M36" s="3">
        <f>+D38</f>
        <v>100000</v>
      </c>
      <c r="N36" s="3"/>
      <c r="O36" s="3">
        <f>SUM(I36:N36)</f>
        <v>100000</v>
      </c>
      <c r="P36" s="6">
        <v>0.5</v>
      </c>
    </row>
    <row r="37" spans="1:16" ht="15.75" thickBot="1" x14ac:dyDescent="0.3">
      <c r="A37" s="5"/>
      <c r="F37" s="6"/>
      <c r="I37" s="4">
        <f>SUM(I32:I36)</f>
        <v>440820</v>
      </c>
      <c r="J37" s="4"/>
      <c r="K37" s="4">
        <f>SUM(K32:K36)</f>
        <v>436000</v>
      </c>
      <c r="L37" s="4"/>
      <c r="M37" s="4">
        <f>SUM(M32:M36)</f>
        <v>100000</v>
      </c>
      <c r="N37" s="4"/>
      <c r="O37" s="4">
        <f>SUM(O32:O36)</f>
        <v>976820</v>
      </c>
      <c r="P37" s="6"/>
    </row>
    <row r="38" spans="1:16" ht="15.75" thickTop="1" x14ac:dyDescent="0.25">
      <c r="A38" s="5">
        <v>7</v>
      </c>
      <c r="B38" t="s">
        <v>19</v>
      </c>
      <c r="D38">
        <v>100000</v>
      </c>
      <c r="F38" s="6">
        <v>1</v>
      </c>
      <c r="G38" t="s">
        <v>69</v>
      </c>
      <c r="I38" s="1"/>
      <c r="J38" s="1"/>
      <c r="K38" s="1"/>
      <c r="L38" s="1"/>
      <c r="M38" s="1"/>
      <c r="N38" s="1"/>
      <c r="O38" s="1"/>
      <c r="P38" s="6"/>
    </row>
    <row r="39" spans="1:16" x14ac:dyDescent="0.25">
      <c r="A39" s="5"/>
      <c r="C39" t="s">
        <v>16</v>
      </c>
      <c r="E39">
        <v>100000</v>
      </c>
      <c r="F39" s="6"/>
      <c r="G39" t="s">
        <v>70</v>
      </c>
      <c r="I39" s="1">
        <f>+E14-D28</f>
        <v>8000</v>
      </c>
      <c r="J39" s="1"/>
      <c r="K39" s="1"/>
      <c r="L39" s="1"/>
      <c r="M39" s="1"/>
      <c r="N39" s="1"/>
      <c r="O39" s="1">
        <f>SUM(I39:N39)</f>
        <v>8000</v>
      </c>
      <c r="P39" s="6">
        <v>1</v>
      </c>
    </row>
    <row r="40" spans="1:16" x14ac:dyDescent="0.25">
      <c r="A40" s="5"/>
      <c r="F40" s="6"/>
      <c r="I40" s="1"/>
      <c r="J40" s="1"/>
      <c r="K40" s="1"/>
      <c r="L40" s="1"/>
      <c r="M40" s="1"/>
      <c r="N40" s="1"/>
      <c r="O40" s="1"/>
      <c r="P40" s="6"/>
    </row>
    <row r="41" spans="1:16" x14ac:dyDescent="0.25">
      <c r="A41" s="5"/>
      <c r="B41" t="s">
        <v>20</v>
      </c>
      <c r="F41" s="6"/>
      <c r="G41" t="s">
        <v>71</v>
      </c>
      <c r="I41" s="1">
        <f>+I24</f>
        <v>432820</v>
      </c>
      <c r="J41" s="1"/>
      <c r="K41" s="1">
        <f>+K24</f>
        <v>436000</v>
      </c>
      <c r="L41" s="1"/>
      <c r="M41" s="1">
        <f>+M24</f>
        <v>100000</v>
      </c>
      <c r="N41" s="1"/>
      <c r="O41" s="1">
        <f>SUM(I41:N41)</f>
        <v>968820</v>
      </c>
      <c r="P41" s="6">
        <v>1</v>
      </c>
    </row>
    <row r="42" spans="1:16" x14ac:dyDescent="0.25">
      <c r="A42" s="5"/>
      <c r="F42" s="6"/>
      <c r="I42" s="1"/>
      <c r="J42" s="1"/>
      <c r="K42" s="1"/>
      <c r="L42" s="1"/>
      <c r="M42" s="1"/>
      <c r="N42" s="1"/>
      <c r="O42" s="1"/>
      <c r="P42" s="6"/>
    </row>
    <row r="43" spans="1:16" ht="15.75" thickBot="1" x14ac:dyDescent="0.3">
      <c r="A43" s="5">
        <v>8</v>
      </c>
      <c r="B43" t="s">
        <v>21</v>
      </c>
      <c r="D43">
        <v>15970</v>
      </c>
      <c r="F43" s="6">
        <v>1</v>
      </c>
      <c r="I43" s="4">
        <f>SUM(I39:I42)</f>
        <v>440820</v>
      </c>
      <c r="J43" s="4"/>
      <c r="K43" s="4">
        <f>SUM(K39:K42)</f>
        <v>436000</v>
      </c>
      <c r="L43" s="4"/>
      <c r="M43" s="4">
        <f>SUM(M39:M42)</f>
        <v>100000</v>
      </c>
      <c r="N43" s="4"/>
      <c r="O43" s="4">
        <f>SUM(O39:O42)</f>
        <v>976820</v>
      </c>
      <c r="P43" s="6"/>
    </row>
    <row r="44" spans="1:16" ht="15.75" thickTop="1" x14ac:dyDescent="0.25">
      <c r="A44" s="5"/>
      <c r="C44" t="s">
        <v>22</v>
      </c>
      <c r="E44">
        <v>15970</v>
      </c>
      <c r="F44" s="6"/>
      <c r="I44" s="1"/>
      <c r="J44" s="1"/>
      <c r="K44" s="1"/>
      <c r="L44" s="1"/>
      <c r="M44" s="1"/>
      <c r="N44" s="1"/>
      <c r="O44" s="1"/>
      <c r="P44" s="6"/>
    </row>
    <row r="45" spans="1:16" x14ac:dyDescent="0.25">
      <c r="A45" s="5"/>
      <c r="F45" s="6"/>
      <c r="I45" s="1"/>
      <c r="J45" s="1"/>
      <c r="K45" s="1"/>
      <c r="L45" s="1"/>
      <c r="M45" s="1"/>
      <c r="N45" s="1"/>
      <c r="O45" s="1"/>
      <c r="P45" s="6">
        <f>SUM(P6:P44)</f>
        <v>15.5</v>
      </c>
    </row>
    <row r="46" spans="1:16" x14ac:dyDescent="0.25">
      <c r="A46" s="5"/>
      <c r="B46" t="s">
        <v>23</v>
      </c>
      <c r="F46" s="6"/>
      <c r="O46">
        <f>+O37-O43</f>
        <v>0</v>
      </c>
      <c r="P46">
        <f>SUM(R23)</f>
        <v>0</v>
      </c>
    </row>
    <row r="47" spans="1:16" x14ac:dyDescent="0.25">
      <c r="A47" s="5"/>
      <c r="F47" s="6"/>
    </row>
    <row r="48" spans="1:16" x14ac:dyDescent="0.25">
      <c r="A48" s="5">
        <v>9</v>
      </c>
      <c r="B48" t="s">
        <v>25</v>
      </c>
      <c r="D48">
        <v>370000</v>
      </c>
      <c r="F48" s="6">
        <v>1</v>
      </c>
    </row>
    <row r="49" spans="1:6" x14ac:dyDescent="0.25">
      <c r="A49" s="5"/>
      <c r="C49" t="s">
        <v>24</v>
      </c>
      <c r="E49">
        <v>370000</v>
      </c>
      <c r="F49" s="6"/>
    </row>
    <row r="50" spans="1:6" x14ac:dyDescent="0.25">
      <c r="A50" s="5"/>
      <c r="F50" s="6"/>
    </row>
    <row r="51" spans="1:6" x14ac:dyDescent="0.25">
      <c r="A51" s="5"/>
      <c r="B51" t="s">
        <v>26</v>
      </c>
      <c r="F51" s="6"/>
    </row>
    <row r="52" spans="1:6" x14ac:dyDescent="0.25">
      <c r="A52" s="5"/>
      <c r="F52" s="6"/>
    </row>
    <row r="53" spans="1:6" x14ac:dyDescent="0.25">
      <c r="A53" s="5">
        <v>10</v>
      </c>
      <c r="B53" t="s">
        <v>21</v>
      </c>
      <c r="D53">
        <v>500000</v>
      </c>
      <c r="F53" s="6">
        <v>1</v>
      </c>
    </row>
    <row r="54" spans="1:6" x14ac:dyDescent="0.25">
      <c r="A54" s="5"/>
      <c r="B54" t="s">
        <v>25</v>
      </c>
      <c r="D54">
        <v>225000</v>
      </c>
      <c r="F54" s="6"/>
    </row>
    <row r="55" spans="1:6" x14ac:dyDescent="0.25">
      <c r="A55" s="5"/>
      <c r="C55" t="s">
        <v>3</v>
      </c>
      <c r="E55">
        <v>500000</v>
      </c>
      <c r="F55" s="6"/>
    </row>
    <row r="56" spans="1:6" x14ac:dyDescent="0.25">
      <c r="A56" s="5"/>
      <c r="C56" t="s">
        <v>27</v>
      </c>
      <c r="E56">
        <v>225000</v>
      </c>
      <c r="F56" s="6"/>
    </row>
    <row r="57" spans="1:6" x14ac:dyDescent="0.25">
      <c r="A57" s="5"/>
      <c r="F57" s="6"/>
    </row>
    <row r="58" spans="1:6" x14ac:dyDescent="0.25">
      <c r="A58" s="5"/>
      <c r="B58" t="s">
        <v>28</v>
      </c>
      <c r="F58" s="6"/>
    </row>
    <row r="59" spans="1:6" x14ac:dyDescent="0.25">
      <c r="A59" s="5"/>
      <c r="F59" s="6"/>
    </row>
    <row r="60" spans="1:6" x14ac:dyDescent="0.25">
      <c r="A60" s="5">
        <v>11</v>
      </c>
      <c r="B60" t="s">
        <v>29</v>
      </c>
      <c r="D60">
        <v>2700</v>
      </c>
      <c r="F60" s="6">
        <v>1</v>
      </c>
    </row>
    <row r="61" spans="1:6" x14ac:dyDescent="0.25">
      <c r="A61" s="5"/>
      <c r="C61" t="s">
        <v>30</v>
      </c>
      <c r="E61">
        <v>2700</v>
      </c>
      <c r="F61" s="6"/>
    </row>
    <row r="62" spans="1:6" x14ac:dyDescent="0.25">
      <c r="A62" s="5"/>
      <c r="F62" s="6"/>
    </row>
    <row r="63" spans="1:6" x14ac:dyDescent="0.25">
      <c r="A63" s="5"/>
      <c r="B63" t="s">
        <v>31</v>
      </c>
      <c r="F63" s="6"/>
    </row>
    <row r="64" spans="1:6" x14ac:dyDescent="0.25">
      <c r="A64" s="5"/>
      <c r="F64" s="6"/>
    </row>
    <row r="65" spans="1:6" x14ac:dyDescent="0.25">
      <c r="A65" s="5">
        <v>12</v>
      </c>
      <c r="B65" t="s">
        <v>32</v>
      </c>
      <c r="D65">
        <v>150000</v>
      </c>
      <c r="F65" s="6">
        <v>1</v>
      </c>
    </row>
    <row r="66" spans="1:6" x14ac:dyDescent="0.25">
      <c r="A66" s="5"/>
      <c r="B66" t="s">
        <v>33</v>
      </c>
      <c r="D66">
        <v>250000</v>
      </c>
      <c r="F66" s="6"/>
    </row>
    <row r="67" spans="1:6" x14ac:dyDescent="0.25">
      <c r="A67" s="5"/>
      <c r="B67" t="s">
        <v>34</v>
      </c>
      <c r="D67">
        <v>5000</v>
      </c>
      <c r="F67" s="6"/>
    </row>
    <row r="68" spans="1:6" x14ac:dyDescent="0.25">
      <c r="A68" s="5"/>
      <c r="B68" t="s">
        <v>35</v>
      </c>
      <c r="D68">
        <v>4200</v>
      </c>
      <c r="F68" s="6"/>
    </row>
    <row r="69" spans="1:6" x14ac:dyDescent="0.25">
      <c r="A69" s="5"/>
      <c r="C69" t="s">
        <v>21</v>
      </c>
      <c r="E69">
        <v>409200</v>
      </c>
      <c r="F69" s="6"/>
    </row>
    <row r="70" spans="1:6" x14ac:dyDescent="0.25">
      <c r="A70" s="5"/>
      <c r="F70" s="6"/>
    </row>
    <row r="71" spans="1:6" x14ac:dyDescent="0.25">
      <c r="A71" s="5"/>
      <c r="B71" t="s">
        <v>36</v>
      </c>
      <c r="F71" s="6"/>
    </row>
    <row r="72" spans="1:6" x14ac:dyDescent="0.25">
      <c r="A72" s="5"/>
      <c r="F72" s="6"/>
    </row>
    <row r="73" spans="1:6" x14ac:dyDescent="0.25">
      <c r="A73" s="5">
        <v>13</v>
      </c>
      <c r="B73" t="s">
        <v>37</v>
      </c>
      <c r="D73">
        <v>30000</v>
      </c>
      <c r="F73" s="6">
        <v>1</v>
      </c>
    </row>
    <row r="74" spans="1:6" x14ac:dyDescent="0.25">
      <c r="A74" s="5"/>
      <c r="B74" t="s">
        <v>38</v>
      </c>
      <c r="D74">
        <v>100000</v>
      </c>
      <c r="F74" s="6"/>
    </row>
    <row r="75" spans="1:6" x14ac:dyDescent="0.25">
      <c r="A75" s="5"/>
      <c r="B75" t="s">
        <v>39</v>
      </c>
      <c r="D75">
        <v>3000</v>
      </c>
      <c r="F75" s="6"/>
    </row>
    <row r="76" spans="1:6" x14ac:dyDescent="0.25">
      <c r="A76" s="5"/>
      <c r="B76" t="s">
        <v>40</v>
      </c>
      <c r="D76">
        <v>26000</v>
      </c>
      <c r="F76" s="6"/>
    </row>
    <row r="77" spans="1:6" x14ac:dyDescent="0.25">
      <c r="A77" s="5"/>
      <c r="C77" t="s">
        <v>25</v>
      </c>
      <c r="E77">
        <v>159000</v>
      </c>
      <c r="F77" s="6"/>
    </row>
    <row r="78" spans="1:6" x14ac:dyDescent="0.25">
      <c r="A78" s="5"/>
      <c r="F78" s="6"/>
    </row>
    <row r="79" spans="1:6" x14ac:dyDescent="0.25">
      <c r="A79" s="5"/>
      <c r="B79" t="s">
        <v>41</v>
      </c>
      <c r="F79" s="6"/>
    </row>
    <row r="80" spans="1:6" x14ac:dyDescent="0.25">
      <c r="A80" s="5"/>
      <c r="F80" s="6"/>
    </row>
    <row r="81" spans="1:6" x14ac:dyDescent="0.25">
      <c r="A81" s="5"/>
    </row>
    <row r="82" spans="1:6" x14ac:dyDescent="0.25">
      <c r="A82" s="5"/>
      <c r="F82" s="6">
        <f>SUM(F6:F81)</f>
        <v>14.5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Concordia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gfayerman</dc:creator>
  <cp:lastModifiedBy>gfayerman</cp:lastModifiedBy>
  <dcterms:created xsi:type="dcterms:W3CDTF">2014-05-28T17:00:04Z</dcterms:created>
  <dcterms:modified xsi:type="dcterms:W3CDTF">2014-05-30T20:19:17Z</dcterms:modified>
</cp:coreProperties>
</file>